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Kreatív Klasov\2026\SP a prílohy Potraviny Kreatív 2026\"/>
    </mc:Choice>
  </mc:AlternateContent>
  <xr:revisionPtr revIDLastSave="0" documentId="13_ncr:1_{17A6AFA1-2EB1-4772-AD17-8A4E2F1EE5E1}" xr6:coauthVersionLast="36" xr6:coauthVersionMax="47" xr10:uidLastSave="{00000000-0000-0000-0000-000000000000}"/>
  <bookViews>
    <workbookView xWindow="0" yWindow="0" windowWidth="15330" windowHeight="5190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  <c r="J7" i="1" s="1"/>
  <c r="H8" i="1"/>
  <c r="I8" i="1" s="1"/>
  <c r="J8" i="1" s="1"/>
  <c r="H9" i="1"/>
  <c r="I9" i="1" s="1"/>
  <c r="J9" i="1" s="1"/>
  <c r="H10" i="1"/>
  <c r="I10" i="1" s="1"/>
  <c r="J10" i="1" s="1"/>
  <c r="H6" i="1"/>
  <c r="F7" i="1"/>
  <c r="G7" i="1" s="1"/>
  <c r="F8" i="1"/>
  <c r="G8" i="1" s="1"/>
  <c r="F9" i="1"/>
  <c r="G9" i="1" s="1"/>
  <c r="F10" i="1"/>
  <c r="G10" i="1" s="1"/>
  <c r="F6" i="1"/>
  <c r="G6" i="1" s="1"/>
  <c r="H11" i="1" l="1"/>
  <c r="C14" i="1" s="1"/>
  <c r="I6" i="1"/>
  <c r="J6" i="1" s="1"/>
  <c r="J11" i="1" s="1"/>
  <c r="C16" i="1" s="1"/>
  <c r="I11" i="1" l="1"/>
  <c r="C15" i="1" s="1"/>
</calcChain>
</file>

<file path=xl/sharedStrings.xml><?xml version="1.0" encoding="utf-8"?>
<sst xmlns="http://schemas.openxmlformats.org/spreadsheetml/2006/main" count="44" uniqueCount="34">
  <si>
    <t>P.č.</t>
  </si>
  <si>
    <t>kg</t>
  </si>
  <si>
    <t>Názov tovaru</t>
  </si>
  <si>
    <t>1.</t>
  </si>
  <si>
    <t>2.</t>
  </si>
  <si>
    <t>3.</t>
  </si>
  <si>
    <t>4.</t>
  </si>
  <si>
    <t>5.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</si>
  <si>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</si>
  <si>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</si>
  <si>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</si>
  <si>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</si>
  <si>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</si>
  <si>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</si>
  <si>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</si>
  <si>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</si>
  <si>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</si>
  <si>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</si>
  <si>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</si>
  <si>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</si>
  <si>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</si>
  <si>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</si>
  <si>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</si>
  <si>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</si>
  <si>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</si>
  <si>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Uchádzač povinne vyplní všetky žlte polia.</t>
  </si>
  <si>
    <t>Kuracie stehná mrazené, celé, kalibrované, s kosťou a kožou1ks-240g- 260g, balenie 10kg, slovenské</t>
  </si>
  <si>
    <t>Kuracie prsia mrazené bez kosti a kože, balenie 10kg, slovenské</t>
  </si>
  <si>
    <t>Kuracie pečienky mrazené, balenie na tácke 500g, slovenské</t>
  </si>
  <si>
    <t>Kačacie stehná , kalibrované, mrazené , 250g/1ks, maďarské</t>
  </si>
  <si>
    <t>Morčacie prsia mrazené bez kosti a kože, balenie 10kg, slovenské</t>
  </si>
  <si>
    <t xml:space="preserve">SPOLU </t>
  </si>
  <si>
    <t xml:space="preserve">Základné potraviny pre „KREATÍV“ Zariadenie sociálnych služieb Klasov
Logický celok č. 2  Mrazená hydina 
</t>
  </si>
  <si>
    <t>Predpokl.
Množstvo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</si>
</sst>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44" fontId="4" fillId="0" borderId="4" xfId="2" applyFont="1" applyFill="1" applyBorder="1"/>
    <xf numFmtId="44" fontId="4" fillId="0" borderId="4" xfId="2" applyFont="1" applyBorder="1"/>
    <xf numFmtId="44" fontId="4" fillId="0" borderId="4" xfId="2" applyFont="1" applyBorder="1" applyAlignment="1">
      <alignment horizontal="center"/>
    </xf>
    <xf numFmtId="44" fontId="4" fillId="3" borderId="4" xfId="2" applyFont="1" applyFill="1" applyBorder="1" applyProtection="1">
      <protection locked="0"/>
    </xf>
    <xf numFmtId="9" fontId="0" fillId="3" borderId="4" xfId="3" applyFont="1" applyFill="1" applyBorder="1" applyProtection="1">
      <protection locked="0"/>
    </xf>
    <xf numFmtId="0" fontId="9" fillId="0" borderId="0" xfId="1" applyFont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44" fontId="2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2" fontId="11" fillId="0" borderId="0" xfId="0" applyNumberFormat="1" applyFont="1" applyProtection="1">
      <protection locked="0"/>
    </xf>
    <xf numFmtId="0" fontId="1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0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4" fillId="0" borderId="0" xfId="0" applyFo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44" fontId="4" fillId="3" borderId="5" xfId="2" applyFont="1" applyFill="1" applyBorder="1" applyProtection="1">
      <protection locked="0"/>
    </xf>
    <xf numFmtId="44" fontId="4" fillId="0" borderId="5" xfId="2" applyFont="1" applyFill="1" applyBorder="1"/>
    <xf numFmtId="44" fontId="4" fillId="0" borderId="5" xfId="2" applyFont="1" applyBorder="1"/>
    <xf numFmtId="44" fontId="4" fillId="0" borderId="5" xfId="2" applyFont="1" applyBorder="1" applyAlignment="1">
      <alignment horizontal="center"/>
    </xf>
    <xf numFmtId="9" fontId="0" fillId="3" borderId="5" xfId="3" applyFont="1" applyFill="1" applyBorder="1" applyProtection="1">
      <protection locked="0"/>
    </xf>
    <xf numFmtId="0" fontId="1" fillId="0" borderId="11" xfId="0" applyFont="1" applyBorder="1" applyAlignment="1">
      <alignment horizontal="center"/>
    </xf>
    <xf numFmtId="44" fontId="1" fillId="0" borderId="11" xfId="0" applyNumberFormat="1" applyFont="1" applyBorder="1" applyAlignment="1">
      <alignment horizontal="center"/>
    </xf>
    <xf numFmtId="44" fontId="4" fillId="0" borderId="11" xfId="2" applyFont="1" applyBorder="1"/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44" fontId="2" fillId="0" borderId="1" xfId="2" applyFont="1" applyBorder="1" applyAlignment="1">
      <alignment horizontal="center" vertical="center" wrapText="1"/>
    </xf>
    <xf numFmtId="44" fontId="2" fillId="0" borderId="3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left" wrapText="1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4"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zoomScale="70" zoomScaleNormal="70" workbookViewId="0">
      <selection activeCell="D6" sqref="D6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customWidth="1"/>
  </cols>
  <sheetData>
    <row r="1" spans="1:11" ht="54" customHeight="1" x14ac:dyDescent="0.25">
      <c r="A1" s="45" t="s">
        <v>32</v>
      </c>
      <c r="B1" s="45"/>
      <c r="C1" s="45"/>
      <c r="D1" s="45"/>
    </row>
    <row r="2" spans="1:11" ht="16.5" customHeight="1" x14ac:dyDescent="0.25">
      <c r="A2" s="4"/>
      <c r="B2" s="3"/>
      <c r="C2" s="4"/>
      <c r="D2" s="4"/>
      <c r="E2" s="12" t="s">
        <v>17</v>
      </c>
      <c r="F2" s="4"/>
      <c r="G2" s="2"/>
      <c r="H2" s="2"/>
      <c r="I2" s="2"/>
      <c r="K2" s="12" t="s">
        <v>17</v>
      </c>
    </row>
    <row r="3" spans="1:11" ht="15.75" thickBot="1" x14ac:dyDescent="0.3"/>
    <row r="4" spans="1:11" ht="15" customHeight="1" x14ac:dyDescent="0.25">
      <c r="A4" s="48" t="s">
        <v>0</v>
      </c>
      <c r="B4" s="50" t="s">
        <v>2</v>
      </c>
      <c r="C4" s="43" t="s">
        <v>8</v>
      </c>
      <c r="D4" s="43" t="s">
        <v>33</v>
      </c>
      <c r="E4" s="43" t="s">
        <v>10</v>
      </c>
      <c r="F4" s="43" t="s">
        <v>12</v>
      </c>
      <c r="G4" s="43" t="s">
        <v>11</v>
      </c>
      <c r="H4" s="43" t="s">
        <v>13</v>
      </c>
      <c r="I4" s="43" t="s">
        <v>14</v>
      </c>
      <c r="J4" s="43" t="s">
        <v>15</v>
      </c>
      <c r="K4" s="43" t="s">
        <v>16</v>
      </c>
    </row>
    <row r="5" spans="1:11" ht="72.75" customHeight="1" thickBot="1" x14ac:dyDescent="0.3">
      <c r="A5" s="49"/>
      <c r="B5" s="51"/>
      <c r="C5" s="44"/>
      <c r="D5" s="44"/>
      <c r="E5" s="44"/>
      <c r="F5" s="44"/>
      <c r="G5" s="44"/>
      <c r="H5" s="44"/>
      <c r="I5" s="44"/>
      <c r="J5" s="44"/>
      <c r="K5" s="44"/>
    </row>
    <row r="6" spans="1:11" ht="30" x14ac:dyDescent="0.25">
      <c r="A6" s="38" t="s">
        <v>3</v>
      </c>
      <c r="B6" s="28" t="s">
        <v>26</v>
      </c>
      <c r="C6" s="29" t="s">
        <v>1</v>
      </c>
      <c r="D6" s="29">
        <v>984</v>
      </c>
      <c r="E6" s="30">
        <v>0</v>
      </c>
      <c r="F6" s="31">
        <f>ROUND(E6*K6,2)</f>
        <v>0</v>
      </c>
      <c r="G6" s="32">
        <f>ROUND(F6+E6,2)</f>
        <v>0</v>
      </c>
      <c r="H6" s="33">
        <f>ROUND(E6*D6,2)</f>
        <v>0</v>
      </c>
      <c r="I6" s="32">
        <f>ROUND(H6*K6,2)</f>
        <v>0</v>
      </c>
      <c r="J6" s="32">
        <f>ROUND(I6+H6,2)</f>
        <v>0</v>
      </c>
      <c r="K6" s="34"/>
    </row>
    <row r="7" spans="1:11" x14ac:dyDescent="0.25">
      <c r="A7" s="39" t="s">
        <v>4</v>
      </c>
      <c r="B7" s="5" t="s">
        <v>27</v>
      </c>
      <c r="C7" s="6" t="s">
        <v>1</v>
      </c>
      <c r="D7" s="6">
        <v>496</v>
      </c>
      <c r="E7" s="10">
        <v>0</v>
      </c>
      <c r="F7" s="7">
        <f t="shared" ref="F7:F10" si="0">ROUND(E7*K7,2)</f>
        <v>0</v>
      </c>
      <c r="G7" s="8">
        <f t="shared" ref="G7:G10" si="1">ROUND(F7+E7,2)</f>
        <v>0</v>
      </c>
      <c r="H7" s="9">
        <f t="shared" ref="H7:H10" si="2">ROUND(E7*D7,2)</f>
        <v>0</v>
      </c>
      <c r="I7" s="8">
        <f t="shared" ref="I7:I10" si="3">ROUND(H7*K7,2)</f>
        <v>0</v>
      </c>
      <c r="J7" s="8">
        <f t="shared" ref="J7:J10" si="4">ROUND(I7+H7,2)</f>
        <v>0</v>
      </c>
      <c r="K7" s="11"/>
    </row>
    <row r="8" spans="1:11" x14ac:dyDescent="0.25">
      <c r="A8" s="39" t="s">
        <v>5</v>
      </c>
      <c r="B8" s="5" t="s">
        <v>28</v>
      </c>
      <c r="C8" s="6" t="s">
        <v>1</v>
      </c>
      <c r="D8" s="6">
        <v>200</v>
      </c>
      <c r="E8" s="10">
        <v>0</v>
      </c>
      <c r="F8" s="7">
        <f t="shared" si="0"/>
        <v>0</v>
      </c>
      <c r="G8" s="8">
        <f t="shared" si="1"/>
        <v>0</v>
      </c>
      <c r="H8" s="9">
        <f t="shared" si="2"/>
        <v>0</v>
      </c>
      <c r="I8" s="8">
        <f t="shared" si="3"/>
        <v>0</v>
      </c>
      <c r="J8" s="8">
        <f t="shared" si="4"/>
        <v>0</v>
      </c>
      <c r="K8" s="11"/>
    </row>
    <row r="9" spans="1:11" x14ac:dyDescent="0.25">
      <c r="A9" s="39" t="s">
        <v>6</v>
      </c>
      <c r="B9" s="5" t="s">
        <v>29</v>
      </c>
      <c r="C9" s="6" t="s">
        <v>1</v>
      </c>
      <c r="D9" s="6">
        <v>600</v>
      </c>
      <c r="E9" s="10">
        <v>0</v>
      </c>
      <c r="F9" s="7">
        <f t="shared" si="0"/>
        <v>0</v>
      </c>
      <c r="G9" s="8">
        <f t="shared" si="1"/>
        <v>0</v>
      </c>
      <c r="H9" s="9">
        <f t="shared" si="2"/>
        <v>0</v>
      </c>
      <c r="I9" s="8">
        <f t="shared" si="3"/>
        <v>0</v>
      </c>
      <c r="J9" s="8">
        <f t="shared" si="4"/>
        <v>0</v>
      </c>
      <c r="K9" s="11"/>
    </row>
    <row r="10" spans="1:11" ht="15.75" thickBot="1" x14ac:dyDescent="0.3">
      <c r="A10" s="39" t="s">
        <v>7</v>
      </c>
      <c r="B10" s="5" t="s">
        <v>30</v>
      </c>
      <c r="C10" s="6" t="s">
        <v>1</v>
      </c>
      <c r="D10" s="6">
        <v>200</v>
      </c>
      <c r="E10" s="10">
        <v>0</v>
      </c>
      <c r="F10" s="7">
        <f t="shared" si="0"/>
        <v>0</v>
      </c>
      <c r="G10" s="8">
        <f t="shared" si="1"/>
        <v>0</v>
      </c>
      <c r="H10" s="9">
        <f t="shared" si="2"/>
        <v>0</v>
      </c>
      <c r="I10" s="8">
        <f t="shared" si="3"/>
        <v>0</v>
      </c>
      <c r="J10" s="8">
        <f t="shared" si="4"/>
        <v>0</v>
      </c>
      <c r="K10" s="11"/>
    </row>
    <row r="11" spans="1:11" ht="15.75" thickBot="1" x14ac:dyDescent="0.3">
      <c r="A11" s="46" t="s">
        <v>31</v>
      </c>
      <c r="B11" s="47"/>
      <c r="C11" s="35" t="s">
        <v>9</v>
      </c>
      <c r="D11" s="35" t="s">
        <v>9</v>
      </c>
      <c r="E11" s="35" t="s">
        <v>9</v>
      </c>
      <c r="F11" s="35" t="s">
        <v>9</v>
      </c>
      <c r="G11" s="35" t="s">
        <v>9</v>
      </c>
      <c r="H11" s="36">
        <f>ROUND(SUM(H6:H10),2)</f>
        <v>0</v>
      </c>
      <c r="I11" s="37">
        <f>ROUND(SUM(I6:I10),2)</f>
        <v>0</v>
      </c>
      <c r="J11" s="37">
        <f>ROUND(SUM(J6:J10),2)</f>
        <v>0</v>
      </c>
      <c r="K11" s="35" t="s">
        <v>9</v>
      </c>
    </row>
    <row r="12" spans="1:11" x14ac:dyDescent="0.25">
      <c r="A12" s="1"/>
    </row>
    <row r="13" spans="1:11" ht="19.5" thickBot="1" x14ac:dyDescent="0.35">
      <c r="A13" s="1"/>
      <c r="B13" s="22" t="s">
        <v>24</v>
      </c>
    </row>
    <row r="14" spans="1:11" ht="16.5" customHeight="1" thickBot="1" x14ac:dyDescent="0.35">
      <c r="B14" s="13" t="s">
        <v>18</v>
      </c>
      <c r="C14" s="40">
        <f>ROUND(H11,2)</f>
        <v>0</v>
      </c>
      <c r="D14" s="41"/>
      <c r="E14" s="41"/>
      <c r="F14" s="41"/>
      <c r="G14" s="42"/>
      <c r="I14" s="27" t="s">
        <v>25</v>
      </c>
    </row>
    <row r="15" spans="1:11" ht="16.5" thickBot="1" x14ac:dyDescent="0.3">
      <c r="B15" s="13" t="s">
        <v>19</v>
      </c>
      <c r="C15" s="40">
        <f>ROUND(I11,2)</f>
        <v>0</v>
      </c>
      <c r="D15" s="41"/>
      <c r="E15" s="41"/>
      <c r="F15" s="41"/>
      <c r="G15" s="42"/>
    </row>
    <row r="16" spans="1:11" ht="16.5" thickBot="1" x14ac:dyDescent="0.3">
      <c r="B16" s="13" t="s">
        <v>20</v>
      </c>
      <c r="C16" s="40">
        <f>ROUND(J11,2)</f>
        <v>0</v>
      </c>
      <c r="D16" s="41"/>
      <c r="E16" s="41"/>
      <c r="F16" s="41"/>
      <c r="G16" s="42"/>
    </row>
    <row r="17" spans="1:11" ht="15.75" x14ac:dyDescent="0.25">
      <c r="B17" s="23"/>
      <c r="C17" s="14"/>
      <c r="D17" s="14"/>
      <c r="E17" s="14"/>
      <c r="F17" s="14"/>
      <c r="G17" s="14"/>
    </row>
    <row r="18" spans="1:11" ht="15.75" x14ac:dyDescent="0.25">
      <c r="A18" s="15"/>
      <c r="B18" s="24" t="s">
        <v>21</v>
      </c>
      <c r="C18" s="17"/>
      <c r="D18" s="17"/>
      <c r="E18" s="18"/>
      <c r="F18" s="18"/>
      <c r="G18" s="18"/>
      <c r="H18" s="15"/>
      <c r="I18" s="15"/>
      <c r="J18" s="15"/>
      <c r="K18" s="15"/>
    </row>
    <row r="19" spans="1:11" ht="15.75" x14ac:dyDescent="0.25">
      <c r="A19" s="15"/>
      <c r="B19" s="16"/>
      <c r="C19" s="17"/>
      <c r="D19" s="17"/>
      <c r="E19" s="18"/>
      <c r="F19" s="18"/>
      <c r="G19" s="18"/>
      <c r="H19" s="15"/>
      <c r="I19" s="15"/>
      <c r="J19" s="15"/>
      <c r="K19" s="15"/>
    </row>
    <row r="20" spans="1:11" ht="15.75" x14ac:dyDescent="0.25">
      <c r="A20" s="15"/>
      <c r="B20" s="16"/>
      <c r="C20" s="17"/>
      <c r="D20" s="17"/>
      <c r="E20" s="18"/>
      <c r="F20" s="18"/>
      <c r="G20" s="18"/>
      <c r="H20" s="15"/>
      <c r="I20" s="15"/>
      <c r="J20" s="15"/>
      <c r="K20" s="15"/>
    </row>
    <row r="21" spans="1:11" ht="15.75" x14ac:dyDescent="0.25">
      <c r="A21" s="15"/>
      <c r="B21" s="17"/>
      <c r="C21" s="17"/>
      <c r="D21" s="19"/>
      <c r="E21" s="18"/>
      <c r="F21" s="18"/>
      <c r="G21" s="18"/>
      <c r="H21" s="15"/>
      <c r="I21" s="15"/>
      <c r="J21" s="15"/>
      <c r="K21" s="15"/>
    </row>
    <row r="22" spans="1:11" ht="15.75" x14ac:dyDescent="0.25">
      <c r="A22" s="15"/>
      <c r="B22" s="20"/>
      <c r="C22" s="20"/>
      <c r="D22" s="21"/>
      <c r="E22" s="17"/>
      <c r="F22" s="17"/>
      <c r="G22" s="19" t="s">
        <v>22</v>
      </c>
      <c r="H22" s="15"/>
      <c r="I22" s="15"/>
      <c r="J22" s="15"/>
      <c r="K22" s="15"/>
    </row>
    <row r="23" spans="1:11" ht="15.75" x14ac:dyDescent="0.25">
      <c r="A23" s="15"/>
      <c r="B23" s="20"/>
      <c r="C23" s="20"/>
      <c r="D23" s="21"/>
      <c r="E23" s="26"/>
      <c r="F23" s="26"/>
      <c r="G23" s="25" t="s">
        <v>23</v>
      </c>
      <c r="H23" s="15"/>
      <c r="I23" s="15"/>
      <c r="J23" s="15"/>
      <c r="K23" s="15"/>
    </row>
  </sheetData>
  <mergeCells count="16">
    <mergeCell ref="A1:D1"/>
    <mergeCell ref="F4:F5"/>
    <mergeCell ref="A11:B11"/>
    <mergeCell ref="H4:H5"/>
    <mergeCell ref="I4:I5"/>
    <mergeCell ref="G4:G5"/>
    <mergeCell ref="A4:A5"/>
    <mergeCell ref="B4:B5"/>
    <mergeCell ref="C4:C5"/>
    <mergeCell ref="D4:D5"/>
    <mergeCell ref="E4:E5"/>
    <mergeCell ref="C14:G14"/>
    <mergeCell ref="C15:G15"/>
    <mergeCell ref="C16:G16"/>
    <mergeCell ref="K4:K5"/>
    <mergeCell ref="J4:J5"/>
  </mergeCells>
  <phoneticPr fontId="7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2026-05-25T11:55:21Z</dcterms:modified>
</cp:coreProperties>
</file>